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ZPU-NYS\ZAMÓWIENIA PUBLICZNE\2026\Zadania jednoroczne 2026\159 Udrożnienie potoku Pluta w gm. Nysa\Do wywieszenia\"/>
    </mc:Choice>
  </mc:AlternateContent>
  <xr:revisionPtr revIDLastSave="0" documentId="13_ncr:1_{63511895-1C32-474C-AA1D-8BBB4FAC8E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7" i="1"/>
  <c r="H9" i="1"/>
  <c r="H10" i="1"/>
  <c r="H11" i="1"/>
  <c r="H12" i="1"/>
  <c r="H13" i="1"/>
  <c r="H14" i="1"/>
  <c r="H15" i="1"/>
  <c r="H6" i="1"/>
  <c r="H16" i="1" l="1"/>
  <c r="H17" i="1" s="1"/>
  <c r="H18" i="1" s="1"/>
</calcChain>
</file>

<file path=xl/sharedStrings.xml><?xml version="1.0" encoding="utf-8"?>
<sst xmlns="http://schemas.openxmlformats.org/spreadsheetml/2006/main" count="42" uniqueCount="35">
  <si>
    <t>Lp.</t>
  </si>
  <si>
    <t>Opis</t>
  </si>
  <si>
    <t>jedn.obm.</t>
  </si>
  <si>
    <t>Obmiar</t>
  </si>
  <si>
    <t>m2</t>
  </si>
  <si>
    <t>Wartość netto</t>
  </si>
  <si>
    <t>Wartość brutto</t>
  </si>
  <si>
    <t>Wartość 
netto</t>
  </si>
  <si>
    <t>m3</t>
  </si>
  <si>
    <t>szt.</t>
  </si>
  <si>
    <t>Nadzór przyrodniczy</t>
  </si>
  <si>
    <t>m</t>
  </si>
  <si>
    <t>ha</t>
  </si>
  <si>
    <t>4800+8160</t>
  </si>
  <si>
    <t>Ręczne wykoszenie porostów gęstych twardych z dna oraz skarp z wygrabieniem oraz wywozem w km 4+000 - 4+210 - rz. Pluta (od ulicy Zwycięstwa do Prusa)</t>
  </si>
  <si>
    <t>800+300</t>
  </si>
  <si>
    <t>Ręczne ścinanie i karczowanie zagajników średniej gęstości w w km 0+ 000 - 0+800, 2+375 - 3+ 735; - rz. Pluta</t>
  </si>
  <si>
    <t>Wykopy rowów i kanałów meliorc.oraz wykopy przy regulacji rzek wykon.koparkami podsiębiernymi 0.60 m3 na odkład w gruncie kat.IV w km 2+375 -3+210, 3+265 - 3+484 ,3+559 - 3+735 - rz. Pluta</t>
  </si>
  <si>
    <t>1230 x 1,1</t>
  </si>
  <si>
    <t>Roboty ziemne wykon. koparkami podsiębiernymi o poj łyżki 0.60 m3 w gr kat IV z transportem urobku na odległość do 1 km, - usunięcie rumoszu oraz wszelkich zatorów z dna cieków w km 3+210 -3+265, 3+484 - 3+ 559 - rz. Pluta</t>
  </si>
  <si>
    <t>132x0,8</t>
  </si>
  <si>
    <t>4800 + 8160</t>
  </si>
  <si>
    <t>Wygrabianie wykoszonych porostów ze skarp w km 0+ 000 - 0+800, 2+375 - 3+ 735; - rz. Pluta</t>
  </si>
  <si>
    <t>Mechaniczne karczowanie drzew z cięciem drewna piłą mechaniczną (śr. 26-35 cm) w km 0+000 - 0+800.</t>
  </si>
  <si>
    <t>Rozbiórka dalb drewnianych 3-palowych- usuwanie zaroru z powalonych drzew i gałęzi w km 0+000 - 0+800</t>
  </si>
  <si>
    <t>12960x20%</t>
  </si>
  <si>
    <t>Rozplantowanie spycharkami ziemi wydobytej z wykopów liniowych do 1,2 m3 wzdłuż 1 m wykopu - kat.gr.IV w km 2+375 -3+210, 3+265 - 3+484, 3+559 - 3+735 - rz. Pluta</t>
  </si>
  <si>
    <t>Ręczne wykoszenie porostów gęstych twardych ze skarp w km 0+000 - 0+800, 2+375 - 3+ 735;  - rz. Pluta</t>
  </si>
  <si>
    <t>KOSZTORYS OFERTOWY</t>
  </si>
  <si>
    <t>VAT 23%</t>
  </si>
  <si>
    <t>"Udrożnienie potoku Pluta w gm. Nysa"</t>
  </si>
  <si>
    <t>Cena jedn.</t>
  </si>
  <si>
    <t>…........................................</t>
  </si>
  <si>
    <t>(Miejscowość, data)</t>
  </si>
  <si>
    <t>(pieczęć i podpis lub czytelny podpis Wykonawcy lub osoby upoważnionej w imieniu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</si>
</sst>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/>
      <protection locked="0"/>
    </xf>
    <xf numFmtId="4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4"/>
  <sheetViews>
    <sheetView showGridLines="0" tabSelected="1" topLeftCell="A11" zoomScale="85" zoomScaleNormal="85" workbookViewId="0">
      <selection activeCell="F9" sqref="F9:G9"/>
    </sheetView>
  </sheetViews>
  <sheetFormatPr defaultRowHeight="12.6" x14ac:dyDescent="0.2"/>
  <cols>
    <col min="1" max="1" width="2.33203125" style="3" customWidth="1"/>
    <col min="2" max="2" width="5.44140625" style="1" customWidth="1"/>
    <col min="3" max="3" width="31.33203125" style="24" customWidth="1"/>
    <col min="4" max="4" width="12.21875" style="1" customWidth="1"/>
    <col min="5" max="5" width="14.5546875" style="1" customWidth="1"/>
    <col min="6" max="6" width="7.44140625" style="1" customWidth="1"/>
    <col min="7" max="7" width="29.44140625" style="1" customWidth="1"/>
    <col min="8" max="8" width="29.44140625" style="34" customWidth="1"/>
    <col min="9" max="9" width="9.109375" style="1"/>
    <col min="10" max="16384" width="8.88671875" style="3"/>
  </cols>
  <sheetData>
    <row r="1" spans="2:10" x14ac:dyDescent="0.2">
      <c r="C1" s="2"/>
      <c r="D1" s="2"/>
      <c r="E1" s="2"/>
      <c r="F1" s="2"/>
      <c r="G1" s="2"/>
      <c r="H1" s="2"/>
      <c r="I1" s="2"/>
      <c r="J1" s="2"/>
    </row>
    <row r="2" spans="2:10" ht="13.5" customHeight="1" x14ac:dyDescent="0.2">
      <c r="B2" s="4"/>
      <c r="C2" s="5"/>
      <c r="D2" s="5"/>
      <c r="E2" s="5"/>
      <c r="F2" s="5"/>
      <c r="G2" s="5"/>
      <c r="H2" s="5"/>
      <c r="I2" s="6"/>
      <c r="J2" s="6"/>
    </row>
    <row r="3" spans="2:10" ht="14.25" customHeight="1" x14ac:dyDescent="0.2">
      <c r="B3" s="35" t="s">
        <v>28</v>
      </c>
      <c r="C3" s="35"/>
      <c r="D3" s="35"/>
      <c r="E3" s="35"/>
      <c r="F3" s="35"/>
      <c r="G3" s="35"/>
      <c r="H3" s="35"/>
    </row>
    <row r="4" spans="2:10" ht="19.8" customHeight="1" thickBot="1" x14ac:dyDescent="0.25">
      <c r="B4" s="7" t="s">
        <v>30</v>
      </c>
      <c r="C4" s="7"/>
      <c r="D4" s="7"/>
      <c r="E4" s="7"/>
      <c r="F4" s="7"/>
      <c r="G4" s="7"/>
      <c r="H4" s="7"/>
      <c r="I4" s="3"/>
    </row>
    <row r="5" spans="2:10" ht="36" customHeight="1" thickBot="1" x14ac:dyDescent="0.25">
      <c r="B5" s="8" t="s">
        <v>0</v>
      </c>
      <c r="C5" s="9" t="s">
        <v>1</v>
      </c>
      <c r="D5" s="10" t="s">
        <v>2</v>
      </c>
      <c r="E5" s="11" t="s">
        <v>3</v>
      </c>
      <c r="F5" s="12"/>
      <c r="G5" s="10" t="s">
        <v>31</v>
      </c>
      <c r="H5" s="13" t="s">
        <v>7</v>
      </c>
      <c r="I5" s="3"/>
    </row>
    <row r="6" spans="2:10" ht="59.4" customHeight="1" x14ac:dyDescent="0.2">
      <c r="B6" s="14">
        <v>1</v>
      </c>
      <c r="C6" s="15" t="s">
        <v>27</v>
      </c>
      <c r="D6" s="16" t="s">
        <v>4</v>
      </c>
      <c r="E6" s="16" t="s">
        <v>21</v>
      </c>
      <c r="F6" s="17">
        <v>12960</v>
      </c>
      <c r="G6" s="18"/>
      <c r="H6" s="19">
        <f>ROUND(F6*G6,2)</f>
        <v>0</v>
      </c>
      <c r="I6" s="3"/>
    </row>
    <row r="7" spans="2:10" ht="55.8" customHeight="1" x14ac:dyDescent="0.2">
      <c r="B7" s="20">
        <v>2</v>
      </c>
      <c r="C7" s="17" t="s">
        <v>22</v>
      </c>
      <c r="D7" s="21" t="s">
        <v>4</v>
      </c>
      <c r="E7" s="16" t="s">
        <v>13</v>
      </c>
      <c r="F7" s="17">
        <v>12960</v>
      </c>
      <c r="G7" s="22"/>
      <c r="H7" s="19">
        <f>ROUND(F7*G7,2)</f>
        <v>0</v>
      </c>
      <c r="I7" s="3"/>
    </row>
    <row r="8" spans="2:10" ht="84" customHeight="1" x14ac:dyDescent="0.2">
      <c r="B8" s="20">
        <v>3</v>
      </c>
      <c r="C8" s="17" t="s">
        <v>14</v>
      </c>
      <c r="D8" s="21" t="s">
        <v>4</v>
      </c>
      <c r="E8" s="21" t="s">
        <v>15</v>
      </c>
      <c r="F8" s="17">
        <v>1100</v>
      </c>
      <c r="G8" s="22"/>
      <c r="H8" s="19">
        <f>ROUND(F8*G8,2)</f>
        <v>0</v>
      </c>
      <c r="I8" s="3"/>
    </row>
    <row r="9" spans="2:10" ht="54" customHeight="1" x14ac:dyDescent="0.2">
      <c r="B9" s="20">
        <v>4</v>
      </c>
      <c r="C9" s="17" t="s">
        <v>16</v>
      </c>
      <c r="D9" s="21" t="s">
        <v>12</v>
      </c>
      <c r="E9" s="21" t="s">
        <v>25</v>
      </c>
      <c r="F9" s="21">
        <v>0.25900000000000001</v>
      </c>
      <c r="G9" s="22"/>
      <c r="H9" s="19">
        <f t="shared" ref="H9:H15" si="0">ROUND(F9*G9,2)</f>
        <v>0</v>
      </c>
      <c r="I9" s="3"/>
    </row>
    <row r="10" spans="2:10" ht="96" customHeight="1" x14ac:dyDescent="0.2">
      <c r="B10" s="20">
        <v>5</v>
      </c>
      <c r="C10" s="17" t="s">
        <v>17</v>
      </c>
      <c r="D10" s="21" t="s">
        <v>8</v>
      </c>
      <c r="E10" s="21" t="s">
        <v>18</v>
      </c>
      <c r="F10" s="21">
        <v>1353</v>
      </c>
      <c r="G10" s="22"/>
      <c r="H10" s="19">
        <f t="shared" si="0"/>
        <v>0</v>
      </c>
      <c r="I10" s="3"/>
    </row>
    <row r="11" spans="2:10" ht="85.5" customHeight="1" x14ac:dyDescent="0.2">
      <c r="B11" s="20">
        <v>6</v>
      </c>
      <c r="C11" s="17" t="s">
        <v>26</v>
      </c>
      <c r="D11" s="21" t="s">
        <v>8</v>
      </c>
      <c r="E11" s="21" t="s">
        <v>18</v>
      </c>
      <c r="F11" s="21">
        <v>1353</v>
      </c>
      <c r="G11" s="22"/>
      <c r="H11" s="19">
        <f t="shared" si="0"/>
        <v>0</v>
      </c>
      <c r="I11" s="3"/>
    </row>
    <row r="12" spans="2:10" ht="118.2" customHeight="1" x14ac:dyDescent="0.2">
      <c r="B12" s="20">
        <v>7</v>
      </c>
      <c r="C12" s="17" t="s">
        <v>19</v>
      </c>
      <c r="D12" s="21" t="s">
        <v>8</v>
      </c>
      <c r="E12" s="23" t="s">
        <v>20</v>
      </c>
      <c r="F12" s="23">
        <v>105.6</v>
      </c>
      <c r="G12" s="22"/>
      <c r="H12" s="19">
        <f t="shared" si="0"/>
        <v>0</v>
      </c>
      <c r="I12" s="3"/>
    </row>
    <row r="13" spans="2:10" ht="61.8" customHeight="1" x14ac:dyDescent="0.2">
      <c r="B13" s="20">
        <v>8</v>
      </c>
      <c r="C13" s="17" t="s">
        <v>23</v>
      </c>
      <c r="D13" s="21" t="s">
        <v>9</v>
      </c>
      <c r="E13" s="23">
        <v>17</v>
      </c>
      <c r="F13" s="23">
        <v>17</v>
      </c>
      <c r="G13" s="22"/>
      <c r="H13" s="19">
        <f t="shared" si="0"/>
        <v>0</v>
      </c>
      <c r="I13" s="3"/>
    </row>
    <row r="14" spans="2:10" ht="54" customHeight="1" x14ac:dyDescent="0.2">
      <c r="B14" s="20">
        <v>9</v>
      </c>
      <c r="C14" s="17" t="s">
        <v>24</v>
      </c>
      <c r="D14" s="21" t="s">
        <v>9</v>
      </c>
      <c r="E14" s="23">
        <v>17</v>
      </c>
      <c r="F14" s="23">
        <v>17</v>
      </c>
      <c r="G14" s="22"/>
      <c r="H14" s="19">
        <f t="shared" si="0"/>
        <v>0</v>
      </c>
      <c r="I14" s="3"/>
    </row>
    <row r="15" spans="2:10" ht="34.799999999999997" customHeight="1" thickBot="1" x14ac:dyDescent="0.25">
      <c r="B15" s="20">
        <v>10</v>
      </c>
      <c r="C15" s="17" t="s">
        <v>10</v>
      </c>
      <c r="D15" s="21" t="s">
        <v>11</v>
      </c>
      <c r="E15" s="21">
        <v>1560</v>
      </c>
      <c r="F15" s="21">
        <v>1560</v>
      </c>
      <c r="G15" s="22"/>
      <c r="H15" s="19">
        <f t="shared" si="0"/>
        <v>0</v>
      </c>
      <c r="I15" s="3"/>
    </row>
    <row r="16" spans="2:10" x14ac:dyDescent="0.2">
      <c r="F16" s="25" t="s">
        <v>5</v>
      </c>
      <c r="G16" s="26"/>
      <c r="H16" s="27">
        <f>SUM(H6:H15)</f>
        <v>0</v>
      </c>
    </row>
    <row r="17" spans="3:8" x14ac:dyDescent="0.2">
      <c r="F17" s="28" t="s">
        <v>29</v>
      </c>
      <c r="G17" s="29"/>
      <c r="H17" s="30">
        <f>H16*23%</f>
        <v>0</v>
      </c>
    </row>
    <row r="18" spans="3:8" ht="13.2" thickBot="1" x14ac:dyDescent="0.25">
      <c r="F18" s="31" t="s">
        <v>6</v>
      </c>
      <c r="G18" s="32"/>
      <c r="H18" s="33">
        <f>H16+H17</f>
        <v>0</v>
      </c>
    </row>
    <row r="23" spans="3:8" ht="35.4" customHeight="1" x14ac:dyDescent="0.2">
      <c r="C23" s="39" t="s">
        <v>32</v>
      </c>
      <c r="D23" s="36"/>
      <c r="E23" s="36"/>
      <c r="F23" s="36"/>
      <c r="G23" s="39" t="s">
        <v>32</v>
      </c>
    </row>
    <row r="24" spans="3:8" ht="50.4" x14ac:dyDescent="0.2">
      <c r="C24" s="37" t="s">
        <v>33</v>
      </c>
      <c r="D24" s="38"/>
      <c r="E24" s="38"/>
      <c r="F24" s="38"/>
      <c r="G24" s="37" t="s">
        <v>34</v>
      </c>
    </row>
  </sheetData>
  <sheetProtection algorithmName="SHA-512" hashValue="glhhpc0gcWAfMsjesl0d/TvZCrPduNpLVd82FAVmtR//FojxCkR6UBXAgAmCvkPHDNOP7gGKbwxgTFzqxzb/7Q==" saltValue="PCdUIyHHvR1VyUwggGuI1Q==" spinCount="100000" sheet="1" objects="1" scenarios="1"/>
  <mergeCells count="7">
    <mergeCell ref="B2:H2"/>
    <mergeCell ref="F16:G16"/>
    <mergeCell ref="F17:G17"/>
    <mergeCell ref="F18:G18"/>
    <mergeCell ref="E5:F5"/>
    <mergeCell ref="B3:H3"/>
    <mergeCell ref="B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Pliszczak</dc:creator>
  <cp:lastModifiedBy>Krzysztof Opler (RZGW Wrocław)</cp:lastModifiedBy>
  <cp:lastPrinted>2026-02-03T13:38:20Z</cp:lastPrinted>
  <dcterms:created xsi:type="dcterms:W3CDTF">2019-02-18T12:23:18Z</dcterms:created>
  <dcterms:modified xsi:type="dcterms:W3CDTF">2026-04-13T08:25:05Z</dcterms:modified>
</cp:coreProperties>
</file>